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 Salum\Documents\EMSA S.A\ESTADOS FINANCIEROS CNV\"/>
    </mc:Choice>
  </mc:AlternateContent>
  <xr:revisionPtr revIDLastSave="0" documentId="8_{D50F2225-D969-4E84-9319-AB3318FC0B62}" xr6:coauthVersionLast="47" xr6:coauthVersionMax="47" xr10:uidLastSave="{00000000-0000-0000-0000-000000000000}"/>
  <bookViews>
    <workbookView xWindow="-110" yWindow="-110" windowWidth="19420" windowHeight="1042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<sst xmlns="http://schemas.openxmlformats.org/spreadsheetml/2006/main" count="89" uniqueCount="82">
  <si>
    <t>Mcal Estigarribia N°1730 c/ Rca Francesa</t>
  </si>
  <si>
    <t>OVM</t>
  </si>
  <si>
    <t>OS</t>
  </si>
  <si>
    <t>EMSA INMOBILIARIA SA</t>
  </si>
  <si>
    <t>ANEXO B</t>
  </si>
  <si>
    <t>1.</t>
  </si>
  <si>
    <t>IDENTIFICACION</t>
  </si>
  <si>
    <t>ESTADOS CONTABLES AL 31/03/2021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</si>
  <si>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</si>
  <si>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</si>
  <si>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</si>
  <si>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</si>
  <si>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</si>
  <si>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</si>
  <si>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</si>
  <si>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</si>
  <si>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</si>
  <si>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</si>
  <si>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</si>
  <si>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</si>
  <si>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</si>
  <si>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</si>
  <si>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</si>
  <si>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</si>
  <si>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</si>
  <si>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</si>
  <si>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</si>
  <si>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</si>
  <si>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</si>
  <si>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</si>
  <si>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</si>
  <si>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</si>
  <si>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</si>
  <si>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</si>
  <si>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</si>
  <si>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</si>
  <si>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</si>
  <si>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</si>
  <si>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</si>
  <si>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</si>
  <si>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</si>
  <si>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</si>
  <si>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</si>
  <si>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</si>
  <si>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</si>
  <si>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</si>
  <si>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</si>
  <si>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</si>
  <si>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</si>
  <si>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DANIEL GUSTAVO COLMAN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</si>
  <si>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</si>
  <si>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</si>
  <si>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</si>
  <si>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</si>
  <si>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</si>
  <si>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</si>
  <si>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</si>
  <si>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</si>
  <si>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</si>
  <si>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</si>
  <si>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</si>
  <si>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</si>
  <si>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</si>
  <si>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</si>
  <si>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</si>
  <si>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</si>
  <si>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</si>
  <si>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</si>
  <si>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</si>
  <si>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</si>
  <si>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</si>
  <si>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.-GERENTE GENERAL</t>
  </si>
  <si>
    <t>4.</t>
  </si>
  <si>
    <t>AUDITOR EXTERNO INDEPENDIENTE</t>
  </si>
  <si>
    <t>4.1</t>
  </si>
  <si>
    <t>AUDITOR INTERNO INDEPENDIENTE DESIGNADO:</t>
  </si>
  <si>
    <t>4.2</t>
  </si>
  <si>
    <t>NUMERO DE INSCRIPCION EN EL REGISTRO</t>
  </si>
  <si>
    <t>CONSULTORA ALEMANA PARAGUAYA</t>
  </si>
  <si>
    <t>INFORMACION GENERAL DE LA ENTIDAD</t>
  </si>
  <si>
    <t>AE033</t>
  </si>
  <si>
    <t>15.500.000.000.-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</si>
</sst>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0" fontId="5" fillId="0" borderId="0" xfId="0" applyFont="1" applyFill="1" applyBorder="1"/>
    <xf numFmtId="0" fontId="5" fillId="0" borderId="22" xfId="0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Border="1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topLeftCell="A66" workbookViewId="0">
      <selection activeCell="B74" sqref="B74"/>
    </sheetView>
  </sheetViews>
  <sheetFormatPr baseColWidth="10" defaultRowHeight="14.5" x14ac:dyDescent="0.35"/>
  <cols>
    <col min="1" max="1" width="4.54296875" customWidth="1"/>
    <col min="2" max="2" width="20.7265625" customWidth="1"/>
    <col min="3" max="3" width="21.26953125" customWidth="1"/>
    <col min="4" max="5" width="10.81640625" customWidth="1"/>
    <col min="6" max="6" width="9.54296875" customWidth="1"/>
    <col min="7" max="7" width="14.7265625" customWidth="1"/>
    <col min="8" max="8" width="16.1796875" customWidth="1"/>
  </cols>
  <sheetData>
    <row r="3" spans="1:5" ht="33" customHeight="1" x14ac:dyDescent="0.35"/>
    <row r="4" spans="1:5" x14ac:dyDescent="0.35">
      <c r="B4" s="14" t="s">
        <v>4</v>
      </c>
    </row>
    <row r="6" spans="1:5" x14ac:dyDescent="0.35">
      <c r="B6" s="14" t="s">
        <v>79</v>
      </c>
    </row>
    <row r="10" spans="1:5" x14ac:dyDescent="0.35">
      <c r="A10" s="12" t="s">
        <v>5</v>
      </c>
      <c r="B10" s="12" t="s">
        <v>6</v>
      </c>
      <c r="E10" s="12" t="s">
        <v>7</v>
      </c>
    </row>
    <row r="11" spans="1:5" x14ac:dyDescent="0.35">
      <c r="A11" s="12"/>
      <c r="B11" s="12"/>
    </row>
    <row r="12" spans="1:5" x14ac:dyDescent="0.35">
      <c r="A12" s="12" t="s">
        <v>9</v>
      </c>
      <c r="B12" s="12" t="s">
        <v>10</v>
      </c>
      <c r="E12" s="12" t="s">
        <v>3</v>
      </c>
    </row>
    <row r="13" spans="1:5" x14ac:dyDescent="0.35">
      <c r="A13" s="12"/>
      <c r="B13" s="12"/>
    </row>
    <row r="14" spans="1:5" ht="35.25" customHeight="1" x14ac:dyDescent="0.35">
      <c r="A14" s="12" t="s">
        <v>15</v>
      </c>
      <c r="B14" s="56" t="s">
        <v>16</v>
      </c>
      <c r="C14" s="56"/>
      <c r="D14" s="56"/>
      <c r="E14" s="1" t="s">
        <v>50</v>
      </c>
    </row>
    <row r="15" spans="1:5" x14ac:dyDescent="0.35">
      <c r="A15" s="12"/>
      <c r="B15" s="12"/>
      <c r="E15" s="12" t="s">
        <v>51</v>
      </c>
    </row>
    <row r="16" spans="1:5" x14ac:dyDescent="0.35">
      <c r="A16" s="12"/>
      <c r="B16" s="12"/>
      <c r="E16" s="12"/>
    </row>
    <row r="17" spans="1:5" x14ac:dyDescent="0.35">
      <c r="A17" s="12" t="s">
        <v>11</v>
      </c>
      <c r="B17" s="12" t="s">
        <v>12</v>
      </c>
      <c r="E17" s="12" t="s">
        <v>13</v>
      </c>
    </row>
    <row r="18" spans="1:5" x14ac:dyDescent="0.35">
      <c r="A18" s="12"/>
      <c r="B18" s="12"/>
    </row>
    <row r="19" spans="1:5" x14ac:dyDescent="0.35">
      <c r="A19" s="12" t="s">
        <v>14</v>
      </c>
      <c r="B19" s="12" t="s">
        <v>19</v>
      </c>
      <c r="E19" s="1" t="s">
        <v>52</v>
      </c>
    </row>
    <row r="20" spans="1:5" x14ac:dyDescent="0.35">
      <c r="A20" s="12"/>
      <c r="B20" s="12"/>
      <c r="E20" s="2" t="s">
        <v>53</v>
      </c>
    </row>
    <row r="21" spans="1:5" x14ac:dyDescent="0.35">
      <c r="A21" s="12"/>
      <c r="B21" s="12"/>
      <c r="E21" s="2"/>
    </row>
    <row r="22" spans="1:5" x14ac:dyDescent="0.35">
      <c r="A22" s="12" t="s">
        <v>17</v>
      </c>
      <c r="B22" s="12" t="s">
        <v>18</v>
      </c>
    </row>
    <row r="23" spans="1:5" x14ac:dyDescent="0.35">
      <c r="A23" s="12"/>
      <c r="B23" s="12"/>
    </row>
    <row r="24" spans="1:5" x14ac:dyDescent="0.35">
      <c r="A24" s="12" t="s">
        <v>20</v>
      </c>
      <c r="B24" s="12" t="s">
        <v>21</v>
      </c>
      <c r="E24" s="1" t="s">
        <v>0</v>
      </c>
    </row>
    <row r="25" spans="1:5" x14ac:dyDescent="0.35">
      <c r="A25" s="12"/>
      <c r="B25" s="12"/>
    </row>
    <row r="26" spans="1:5" x14ac:dyDescent="0.35">
      <c r="A26" s="12" t="s">
        <v>22</v>
      </c>
      <c r="B26" s="12" t="s">
        <v>23</v>
      </c>
      <c r="E26" s="12" t="s">
        <v>33</v>
      </c>
    </row>
    <row r="27" spans="1:5" x14ac:dyDescent="0.35">
      <c r="A27" s="12"/>
      <c r="B27" s="12"/>
    </row>
    <row r="28" spans="1:5" x14ac:dyDescent="0.35">
      <c r="A28" s="12" t="s">
        <v>24</v>
      </c>
      <c r="B28" s="12" t="s">
        <v>25</v>
      </c>
      <c r="E28" t="s">
        <v>34</v>
      </c>
    </row>
    <row r="29" spans="1:5" x14ac:dyDescent="0.35">
      <c r="A29" s="12"/>
      <c r="B29" s="12"/>
    </row>
    <row r="30" spans="1:5" x14ac:dyDescent="0.35">
      <c r="A30" s="12" t="s">
        <v>26</v>
      </c>
      <c r="B30" s="12" t="s">
        <v>27</v>
      </c>
      <c r="E30" s="13" t="s">
        <v>35</v>
      </c>
    </row>
    <row r="31" spans="1:5" x14ac:dyDescent="0.35">
      <c r="A31" s="12"/>
      <c r="B31" s="12"/>
    </row>
    <row r="32" spans="1:5" x14ac:dyDescent="0.35">
      <c r="A32" s="12" t="s">
        <v>28</v>
      </c>
      <c r="B32" s="12" t="s">
        <v>29</v>
      </c>
      <c r="E32" s="13" t="s">
        <v>36</v>
      </c>
    </row>
    <row r="34" spans="1:5" x14ac:dyDescent="0.35">
      <c r="A34" s="12" t="s">
        <v>8</v>
      </c>
      <c r="B34" s="12" t="s">
        <v>30</v>
      </c>
    </row>
    <row r="37" spans="1:5" x14ac:dyDescent="0.35">
      <c r="B37" s="48" t="s">
        <v>31</v>
      </c>
      <c r="C37" s="49"/>
      <c r="D37" s="48" t="s">
        <v>32</v>
      </c>
      <c r="E37" s="49"/>
    </row>
    <row r="38" spans="1:5" x14ac:dyDescent="0.35">
      <c r="B38" s="15"/>
      <c r="D38" s="16"/>
    </row>
    <row r="39" spans="1:5" x14ac:dyDescent="0.35">
      <c r="B39" s="15" t="s">
        <v>37</v>
      </c>
      <c r="D39" s="16" t="s">
        <v>41</v>
      </c>
    </row>
    <row r="40" spans="1:5" x14ac:dyDescent="0.35">
      <c r="B40" s="15" t="s">
        <v>40</v>
      </c>
      <c r="D40" s="16" t="s">
        <v>42</v>
      </c>
    </row>
    <row r="41" spans="1:5" x14ac:dyDescent="0.35">
      <c r="B41" s="15" t="s">
        <v>44</v>
      </c>
      <c r="D41" s="16" t="s">
        <v>43</v>
      </c>
    </row>
    <row r="42" spans="1:5" x14ac:dyDescent="0.35">
      <c r="B42" s="15" t="s">
        <v>45</v>
      </c>
      <c r="D42" s="16" t="s">
        <v>47</v>
      </c>
    </row>
    <row r="43" spans="1:5" x14ac:dyDescent="0.35">
      <c r="B43" s="15" t="s">
        <v>45</v>
      </c>
      <c r="D43" s="16" t="s">
        <v>46</v>
      </c>
    </row>
    <row r="44" spans="1:5" x14ac:dyDescent="0.35">
      <c r="B44" s="15" t="s">
        <v>38</v>
      </c>
      <c r="D44" s="16" t="s">
        <v>48</v>
      </c>
    </row>
    <row r="45" spans="1:5" x14ac:dyDescent="0.35">
      <c r="B45" s="17" t="s">
        <v>39</v>
      </c>
      <c r="D45" s="16"/>
    </row>
    <row r="46" spans="1:5" x14ac:dyDescent="0.35">
      <c r="B46" s="15" t="s">
        <v>71</v>
      </c>
      <c r="D46" s="16" t="s">
        <v>49</v>
      </c>
    </row>
    <row r="47" spans="1:5" x14ac:dyDescent="0.35">
      <c r="B47" s="18"/>
    </row>
    <row r="48" spans="1:5" x14ac:dyDescent="0.35">
      <c r="A48" t="s">
        <v>54</v>
      </c>
      <c r="B48" s="18" t="s">
        <v>55</v>
      </c>
    </row>
    <row r="49" spans="2:8" x14ac:dyDescent="0.35">
      <c r="B49" s="18"/>
    </row>
    <row r="50" spans="2:8" ht="45" customHeight="1" x14ac:dyDescent="0.35">
      <c r="B50" s="19" t="s">
        <v>56</v>
      </c>
      <c r="C50" s="20" t="s">
        <v>57</v>
      </c>
      <c r="D50" s="60" t="s">
        <v>58</v>
      </c>
      <c r="E50" s="60"/>
      <c r="F50" s="60" t="s">
        <v>59</v>
      </c>
      <c r="G50" s="60"/>
      <c r="H50" s="20" t="s">
        <v>60</v>
      </c>
    </row>
    <row r="51" spans="2:8" ht="28.5" customHeight="1" x14ac:dyDescent="0.35">
      <c r="B51" s="51">
        <v>15500000000</v>
      </c>
      <c r="C51" s="51">
        <v>15500000000</v>
      </c>
      <c r="D51" s="59" t="s">
        <v>81</v>
      </c>
      <c r="E51" s="59"/>
      <c r="F51" s="59" t="s">
        <v>81</v>
      </c>
      <c r="G51" s="59"/>
      <c r="H51" s="21">
        <v>10000000</v>
      </c>
    </row>
    <row r="54" spans="2:8" x14ac:dyDescent="0.35">
      <c r="B54" s="12" t="s">
        <v>61</v>
      </c>
    </row>
    <row r="55" spans="2:8" ht="15" thickBot="1" x14ac:dyDescent="0.4"/>
    <row r="56" spans="2:8" ht="25.5" customHeight="1" x14ac:dyDescent="0.35">
      <c r="B56" s="54" t="s">
        <v>68</v>
      </c>
      <c r="C56" s="54" t="s">
        <v>63</v>
      </c>
      <c r="D56" s="61" t="s">
        <v>65</v>
      </c>
      <c r="E56" s="54" t="s">
        <v>64</v>
      </c>
      <c r="F56" s="54" t="s">
        <v>69</v>
      </c>
      <c r="G56" s="54" t="s">
        <v>62</v>
      </c>
      <c r="H56" s="54" t="s">
        <v>66</v>
      </c>
    </row>
    <row r="57" spans="2:8" ht="15" thickBot="1" x14ac:dyDescent="0.4">
      <c r="B57" s="55"/>
      <c r="C57" s="55"/>
      <c r="D57" s="62"/>
      <c r="E57" s="55"/>
      <c r="F57" s="55"/>
      <c r="G57" s="55"/>
      <c r="H57" s="55"/>
    </row>
    <row r="58" spans="2:8" x14ac:dyDescent="0.35">
      <c r="B58" s="22">
        <v>1</v>
      </c>
      <c r="C58" s="57" t="s">
        <v>67</v>
      </c>
      <c r="D58" s="50">
        <v>50</v>
      </c>
      <c r="E58" s="23" t="s">
        <v>1</v>
      </c>
      <c r="F58" s="46">
        <v>250</v>
      </c>
      <c r="G58" s="11">
        <v>500000000</v>
      </c>
      <c r="H58" s="24">
        <v>7.0000000000000007E-2</v>
      </c>
    </row>
    <row r="59" spans="2:8" ht="15" thickBot="1" x14ac:dyDescent="0.4">
      <c r="B59" s="5"/>
      <c r="C59" s="58"/>
      <c r="D59" s="42">
        <v>725</v>
      </c>
      <c r="E59" s="25" t="s">
        <v>2</v>
      </c>
      <c r="F59" s="46">
        <v>725</v>
      </c>
      <c r="G59" s="7">
        <v>7250000000</v>
      </c>
      <c r="H59" s="26">
        <v>0.43</v>
      </c>
    </row>
    <row r="60" spans="2:8" ht="15" thickBot="1" x14ac:dyDescent="0.4">
      <c r="B60" s="29"/>
      <c r="C60" s="30"/>
      <c r="D60" s="43">
        <f>SUM(D58:D59)</f>
        <v>775</v>
      </c>
      <c r="E60" s="30"/>
      <c r="F60" s="43">
        <f>SUM(F58:F59)</f>
        <v>975</v>
      </c>
      <c r="G60" s="31">
        <f>SUM(G58:G59)</f>
        <v>7750000000</v>
      </c>
      <c r="H60" s="32">
        <f>SUM(H58:H59)</f>
        <v>0.5</v>
      </c>
    </row>
    <row r="61" spans="2:8" x14ac:dyDescent="0.35">
      <c r="B61" s="9"/>
      <c r="C61" s="52" t="s">
        <v>42</v>
      </c>
      <c r="D61" s="50">
        <v>50</v>
      </c>
      <c r="E61" s="3" t="s">
        <v>1</v>
      </c>
      <c r="F61" s="47">
        <v>250</v>
      </c>
      <c r="G61" s="33">
        <v>500000000</v>
      </c>
      <c r="H61" s="4">
        <v>7.0000000000000007E-2</v>
      </c>
    </row>
    <row r="62" spans="2:8" ht="15" thickBot="1" x14ac:dyDescent="0.4">
      <c r="B62" s="5">
        <v>2</v>
      </c>
      <c r="C62" s="53"/>
      <c r="D62" s="42">
        <v>695</v>
      </c>
      <c r="E62" s="6" t="s">
        <v>2</v>
      </c>
      <c r="F62" s="46">
        <v>695</v>
      </c>
      <c r="G62" s="27">
        <v>6950000000</v>
      </c>
      <c r="H62" s="8">
        <v>0.41</v>
      </c>
    </row>
    <row r="63" spans="2:8" s="12" customFormat="1" ht="15" thickBot="1" x14ac:dyDescent="0.4">
      <c r="B63" s="29"/>
      <c r="C63" s="30"/>
      <c r="D63" s="43">
        <f>SUM(D61:D62)</f>
        <v>745</v>
      </c>
      <c r="E63" s="30"/>
      <c r="F63" s="43">
        <f>SUM(F61:F62)</f>
        <v>945</v>
      </c>
      <c r="G63" s="31">
        <f>SUM(G61:G62)</f>
        <v>7450000000</v>
      </c>
      <c r="H63" s="35">
        <f>SUM(H61:H62)</f>
        <v>0.48</v>
      </c>
    </row>
    <row r="64" spans="2:8" ht="27" customHeight="1" x14ac:dyDescent="0.35">
      <c r="B64" s="28">
        <v>3</v>
      </c>
      <c r="C64" s="34" t="s">
        <v>43</v>
      </c>
      <c r="D64" s="44">
        <v>30</v>
      </c>
      <c r="E64" s="10" t="s">
        <v>2</v>
      </c>
      <c r="F64" s="47">
        <v>30</v>
      </c>
      <c r="G64" s="33">
        <v>300000000</v>
      </c>
      <c r="H64" s="4">
        <v>0.02</v>
      </c>
    </row>
    <row r="65" spans="1:8" x14ac:dyDescent="0.35">
      <c r="B65" s="36"/>
      <c r="C65" s="36"/>
      <c r="D65" s="45">
        <f>SUM(D64)</f>
        <v>30</v>
      </c>
      <c r="E65" s="36"/>
      <c r="F65" s="45">
        <f>SUM(F64)</f>
        <v>30</v>
      </c>
      <c r="G65" s="37">
        <f>SUM(G64:G64)</f>
        <v>300000000</v>
      </c>
      <c r="H65" s="38">
        <f>SUM(H64:H64)</f>
        <v>0.02</v>
      </c>
    </row>
    <row r="66" spans="1:8" ht="15" thickBot="1" x14ac:dyDescent="0.4">
      <c r="B66" s="39" t="s">
        <v>70</v>
      </c>
      <c r="C66" s="40"/>
      <c r="D66" s="39">
        <f>+D60+D63+D65</f>
        <v>1550</v>
      </c>
      <c r="E66" s="40"/>
      <c r="F66" s="40"/>
      <c r="G66" s="41">
        <f>+G60+G63+G65</f>
        <v>15500000000</v>
      </c>
      <c r="H66" s="40"/>
    </row>
    <row r="67" spans="1:8" ht="18.75" customHeight="1" thickTop="1" x14ac:dyDescent="0.35">
      <c r="A67" s="14" t="s">
        <v>72</v>
      </c>
      <c r="B67" s="14" t="s">
        <v>73</v>
      </c>
      <c r="C67" s="14"/>
    </row>
    <row r="68" spans="1:8" ht="27.75" customHeight="1" x14ac:dyDescent="0.35">
      <c r="A68" t="s">
        <v>74</v>
      </c>
      <c r="B68" t="s">
        <v>75</v>
      </c>
    </row>
    <row r="69" spans="1:8" x14ac:dyDescent="0.35">
      <c r="B69" s="12" t="s">
        <v>78</v>
      </c>
    </row>
    <row r="70" spans="1:8" ht="24" customHeight="1" x14ac:dyDescent="0.35">
      <c r="A70" t="s">
        <v>76</v>
      </c>
      <c r="B70" t="s">
        <v>77</v>
      </c>
    </row>
    <row r="71" spans="1:8" x14ac:dyDescent="0.35">
      <c r="B71" s="12" t="s">
        <v>80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0o+6ZRPHZgXmV1VDqmfgeDxG4kdCfSlATszpbW7oj+E=</DigestValue>
    </Reference>
    <Reference Type="http://www.w3.org/2000/09/xmldsig#Object" URI="#idOfficeObject">
      <DigestMethod Algorithm="http://www.w3.org/2001/04/xmlenc#sha256"/>
      <DigestValue>1IgCyooqUNLCrTuQ3jRul9CHXi6ws8eLs0T0nr2ZufM=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zaArCJxI2ANRW7khNrSSEMxkFJxE1RFkmFT0My/1ZNw=</DigestValue>
    </Reference>
    <Reference Type="http://www.w3.org/2000/09/xmldsig#Object" URI="#idValidSigLnImg">
      <DigestMethod Algorithm="http://www.w3.org/2001/04/xmlenc#sha256"/>
      <DigestValue>HwI2ECUDoARZla8mOuwMOjEc/Y0ki5IgS3VYzLVmrMg=</DigestValue>
    </Reference>
    <Reference Type="http://www.w3.org/2000/09/xmldsig#Object" URI="#idInvalidSigLnImg">
      <DigestMethod Algorithm="http://www.w3.org/2001/04/xmlenc#sha256"/>
      <DigestValue>89XuohuzwrW5YBhxX72WTOxbRnrs1f14IMTIqAdmaWw=</DigestValue>
    </Reference>
  </SignedInfo>
  <SignatureValue>RO0MiEy24WtKHbgZgG8WLItZXYEc7fTSIv0W3Qfsedb78wI+8KbWa6+ugKBb9SYZHc2mWlecAyau
DXcmGCpCqL4qxzepjjEViIslZKErraW3ViOgfHKdaBjsDTAA1d/WWw35JA5XMuZyxEaMpRphh5dU
NoHGOUdufUv/v2saGV2d132+myI3QqY32hh0iwsqjAUo5TsztAaydrdUUUaRCg4zF9IZLLnX+Vfx
VbwyXekstEij1pO3E6IZZN7ZKm2wpKfwaoilIOKUPU+GeD1tT/dqPnrLJqGLukJYzmF1KWR9e5j9
r6B9SecoompNKnYdbFJJ8px1cmzJBYzybQSqew==</SignatureValue>
  <KeyInfo>
    <X509Data>
      <X509Certificate>MIIH9DCCBdygAwIBAgIIMyZPKTcEj64wDQYJKoZIhvcNAQELBQAwWzEXMBUGA1UEBRMOUlVDIDgwMDUwMTcyLTExGjAYBgNVBAMTEUNBLURPQ1VNRU5UQSBTLkEuMRcwFQYDVQQKEw5ET0NVTUVOVEEgUy5BLjELMAkGA1UEBhMCUFkwHhcNMjEwMTE5MTk1NDI3WhcNMjMwMTE5MjAwNDI3WjCBmDELMAkGA1UEBhMCUFkxFDASBgNVBAQMC1NBTFVNIFBJUkVTMREwDwYDVQQFEwhDSTgyNjUwMDETMBEGA1UEKgwKRVJJQyBNQVJJQTEXMBUGA1UECgwOUEVSU09OQSBGSVNJQ0ExETAPBgNVBAsMCEZJUk1BIEYyMR8wHQYDVQQDDBZFUklDIE1BUklBIFNBTFVNIFBJUkVTMIIBIjANBgkqhkiG9w0BAQEFAAOCAQ8AMIIBCgKCAQEA8OU//le0gGIOBHRM9tNJ2aTRXLHhuVoIevhZKLpQmHaxAnz5GA47qsc1XQCHScceTsYjb7g6p1NFKq/S88Uwn78/Gc3B56Y5jjMJ6WFtkLnKCCt4q7dfrF5Nd5nbKz80x65Z6MmOY9+ewBd5at5cmllOgCRtYQPoSnyTpFVljkdAuSk1IN7UcPim6+v47y7HCjpo7Oo8+klHJpY9jkRBODfAtm431nZPciRem6/0x4Yk03bXzaTtOFjvdbePk6Y3IklI87qA2IGScS0+zPgCejlMfnliGJslQK3funtyxf99adsdR/zfLWzt20iKwk99vcxEI7mHBmDYs0qf8VnrywIDAQABo4IDfDCCA3gwDAYDVR0TAQH/BAIwADAOBgNVHQ8BAf8EBAMCBeAwKgYDVR0lAQH/BCAwHgYIKwYBBQUHAwEGCCsGAQUFBwMCBggrBgEFBQcDBDAdBgNVHQ4EFgQUqtY56WK4FbT1ZNov3kNJPHb0O/I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VyaWNzYWx1bUBlbX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1GoSWxV2A6mf7JXtQEgy6wyf1QLmBPu0cXuf18+eppqTOA8P1RY8gblTYzkZ1wd0yxZGgY0Hr2lebsI2Ef80DTVH+6ZOGoPMNW5FTa4g4hNisHsjHEXEef12iTrtqcC4Ik7X4mx6KQayfDW75+XK8A0lcOQ41Q9ChT4Md07cR3QsdXIBgQUOmlbEWtZp5VyLzmPDcrZT2R3aY94qphtxgsvYtz8t9HE0iIuAChLZUO3ls9PUYqG8sB7N62pbYAa8Hi23svfw8fcHd2qLwcoqBh5O8StZDfdBvJXYXEUZs5C7wEeEZRphabva7DQw2/QyzZbvJj1E1OYP85GaE3tSXUoeLH6Xn9B4KykpjX0m7dbu+w2IFOr38VGe7l2R4aZWBQxhHGux6Wxot020CuqEkwihSGIlX5f19CsZDTsPnXkj3avy8SMZjKzqnC6scuWk0RM1fgTe8/aI/R6vKhqmEXdTQcCcpSzoAomKUZpn0NTDLM8DUNpHFs8M2EAIvuu1JEpljsna8zcJK9oDUEnp1ttNVkSw63E1M/lQY96LUrJ24HMTzuN/0WiRVzOro4Nfw6KT3XZPi/Sg8FsVoC+wRe7GrDbAsL0YlIstSu8jTtOlgRZgUd3u+jvDb8wT/2v+reW41mO1KjXulgNT9zFHUJ8AnyDvhJY4K1CqbrJvc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z/xyc1rP/wYEMYnkxom8KEohIlf0VOFD9+LbZfZNRvo=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+xNKJdFdcRYf8/PZT9mL/ve0r4xLGCtJw5GvW86pHSE=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Eg31xA6xlCKhauMQvb7zcPcJZoZEZsswTeegqg1p5lU=</DigestValue>
      </Reference>
      <Reference URI="/xl/styles.xml?ContentType=application/vnd.openxmlformats-officedocument.spreadsheetml.styles+xml">
        <DigestMethod Algorithm="http://www.w3.org/2001/04/xmlenc#sha256"/>
        <DigestValue>N81Yw62YQaOhL4Frp0hNuH0w2vFRhaDCUjWj0fnOTU8=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2iE+5g7/XnrEVX6/T0Qx1flxjxbu3ToGA9OYmlCb7Lo=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JSG6NdDkeDYLt1mcAPLhejB9o4ZWqWKdzuqhjtbD35Q=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2022-03-30T19:49:57Z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{0B7ABA63-1CAA-4A7B-B542-9F54EA9B7E46}</SetupID>
          <SignatureText>ERIC SALUM PIRES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2022-03-30T19:49:57Z</xd:SigningTime>
          <xd:SigningCertificate>
            <xd:Cert>
              <xd:CertDigest>
                <DigestMethod Algorithm="http://www.w3.org/2001/04/xmlenc#sha256"/>
                <DigestValue>nygXmLiTg/nHxsxcbIFTPt26L/RNRIhMRPLkFD011vw=</DigestValue>
              </xd:CertDigest>
              <xd:IssuerSerial>
                <X509IssuerName>C=PY, O=DOCUMENTA S.A., CN=CA-DOCUMENTA S.A., SERIALNUMBER=RUC 80050172-1</X509IssuerName>
                <X509SerialNumber>3685720383484628910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DkFgAAdgsAACBFTUYAAAEA3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0Miu+38AAADQyK77fwAAVDasrvt/AAAAAKoC/H8AAEFpHq77fwAAMBaqAvx/AABUNqyu+38AAMgWAAAAAAAAQAAAwPt/AAAAAKoC/H8AABFsHq77fwAABAAAAAAAAAAwFqoC/H8AAGC18h3KAAAAVDasrgAAAABIAAAAAAAAAFQ2rK77fwAAqNPIrvt/AACAOqyu+38AAAEAAAAAAAAA/l+srvt/AAAAAKoC/H8AAAAAAAAAAAAAAAAAAMoAAADAufIdygAAAMCjN3C1AgAAW6bMAPx/AABAtvIdygAAANm28h3KAAAAAAAAAAAAAAAAAAAAZHYACAAAAAAlAAAADAAAAAEAAAAYAAAADAAAAAAAAAASAAAADAAAAAEAAAAeAAAAGAAAAB4BAAAGAAAAawEAABsAAAAlAAAADAAAAAEAAABUAAAAhAAAAB8BAAAGAAAAaQEAABoAAAABAAAAqyp0QcdxdEEfAQAABgAAAAkAAABMAAAAAAAAAAAAAAAAAAAA//////////9gAAAAMwAwAC8AMwAvADIAMAAyADIAYS0JAAAACQAAAAYAAAAJAAAABgAAAAkAAAAJAAAACQAAAAkAAABLAAAAQAAAADAAAAAFAAAAIAAAAAEAAAABAAAAEAAAAAAAAAAAAAAAgAEAAMAAAAAAAAAAAAAAAIABAADAAAAAUgAAAHABAAACAAAAFAAAAAkAAAAAAAAAAAAAALwCAAAAAAAAAQICIlMAeQBzAHQAZQBtAAAAAAAAAAAAAAAAAAAAAAAAAAAAAAAAAAAAAAAAAAAAAAAAAAAAAAAAAAAAAAAAAAAAAAAAAAAA8PCgbbUCAAAAAAAAAAAAAAEAAAAAAAAAiK7vAPx/AAAAAAAAAAAAAIA/qgL8fwAACQAAAAEAAAAJAAAAAAAAAAAAAAAAAAAAAAAAAAAAAABGg+QWIQ8AABEAAADKAAAAEDq4fLUCAAAA8Ox+tQIAAMCjN3C1AgAAoNbyHQAAAAAAAAAAAAAAAAcAAAAAAAAAAAAAAAAAAADc1fIdygAAABnW8h3KAAAAYbfIAPx/AADoK8Gu+38AAAAACK4AAAAAkNPIrvt/AABw1fIdygAAAMCjN3C1AgAAW6bMAPx/AACA1fIdygAAABnW8h3KAAAA8CQQf7U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DdutQIAAAQAAAC1AgAAKAAAAAAAAACIru8A/H8AAAAAAAAAAAAAIFO5rft/AAD/////AgAAAKAwtg61AgAAAAAAAAAAAAAAAAAAAAAAAAZB5xYhDwAAAAAAAAAAAAAAAAAA+38AAOD///8AAAAAwKM3cLUCAAB4FPEdAAAAAAAAAAAAAAAABgAAAAAAAAAAAAAAAAAAAJwT8R3KAAAA2RPxHcoAAABht8gA/H8AALAxJ321AgAAABXPBAAAAACYksat+38AALAxJ321AgAAwKM3cLUCAABbpswA/H8AAEAT8R3KAAAA2RPxHcoAAACAO0oEtQIAAAAAAABkdgAIAAAAACUAAAAMAAAAAwAAABgAAAAMAAAAAAAAABIAAAAMAAAAAQAAABYAAAAMAAAACAAAAFQAAABUAAAADwAAAEcAAAAjAAAAagAAAAEAAACrKnRBx3F0QQ8AAABrAAAAAQAAAEwAAAAEAAAADgAAAEcAAAAlAAAAawAAAFAAAABYAG5v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8AAABlAAAAOgAAAEYAAADGAAAAIAAAACEA8AAAAAAAAAAAAAAAgD8AAAAAAAAAAAAAgD8AAAAAAAAAAAAAAAAAAAAAAAAAAAAAAAAAAAAAAAAAACUAAAAMAAAAAAAAgCgAAAAMAAAABAAAAFIAAABwAQAABAAAAOj///8AAAAAAAAAAAAAAACQAQAAAAAAAQAAAABzAGUAZwBvAGUAIAB1AGkAAAAAAAAAAAAAAAAAAAAAAAAAAAAAAAAAAAAAAAAAAAAAAAAAAAAAAAAAAAAAAAAAAAAAADhLoK37fwAAAAAAAPt/AAA4S6Ct+38AAIiu7wD8fwAAAAAAAAAAAAAAAAAAAAAAAGAbzwS1AgAAAAAAAAAAAAAAAAAAAAAAAAAAAAAAAAAAtkDnFiEPAACWzhmt+38AACBIoK37fwAA6P///wAAAADAozdwtQIAAOgU8R0AAAAAAAAAAAAAAAAJAAAAAAAAAAAAAAAAAAAADBTxHcoAAABJFPEdygAAAGG3yAD8fwAAOEugrft/AAAAAAAAAAAAAEAc8R3KAAAAAAAAAAAAAADAozdwtQIAAFumzAD8fwAAsBPxHcoAAABJFPEdygAAAED1UgS1AgAAAAAAAGR2AAgAAAAAJQAAAAwAAAAEAAAAGAAAAAwAAAAAAAAAEgAAAAwAAAABAAAAHgAAABgAAAA6AAAARgAAAAABAABmAAAAJQAAAAwAAAAEAAAAVAAAAKwAAAA7AAAARgAAAP4AAABlAAAAAQAAAKsqdEHHcXRBOwAAAEYAAAAQAAAATAAAAAAAAAAAAAAAAAAAAP//////////bAAAAEUAUgBJAEMAIABTAEEATABVAE0AIABQAEkAUgBFAFMADAAAAA4AAAAGAAAADwAAAAcAAAANAAAADwAAAAsAAAAQAAAAFgAAAAcAAAANAAAABgAAAA4AAAAM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yAAAAhgAAAAEAAACrKnRBx3F0QRYAAAByAAAAEwAAAEwAAAAAAAAAAAAAAAAAAAD//////////3QAAABEAFIAIABFAFIASQBDACAAUwBBAEwAVQBNACAAUABJAFIARQBTAGh0CwAAAAoAAAAEAAAACAAAAAoAAAAEAAAACgAAAAQAAAAJAAAACgAAAAgAAAALAAAADgAAAAQAAAAJAAAABAAAAAoAAAAI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L4AAACgAAAAAQAAAKsqdEHHcXRBFgAAAIwAAAATAAAATAAAAAAAAAAAAAAAAAAAAP//////////dAAAAFIARQBQAFIARQBTAEUATgBUAEEATgBUAEUAIABMAEUARwBBAEwAZSIKAAAACAAAAAkAAAAKAAAACAAAAAkAAAAIAAAADAAAAAgAAAAKAAAADAAAAAgAAAAIAAAABAAAAAgAAAAIAAAACwAAAAoAAAAIAAAASwAAAEAAAAAwAAAABQAAACAAAAABAAAAAQAAABAAAAAAAAAAAAAAAIABAADAAAAAAAAAAAAAAACAAQAAwAAAACUAAAAMAAAAAgAAACcAAAAYAAAABQAAAAAAAAD///8AAAAAACUAAAAMAAAABQAAAEwAAABkAAAAFQAAAKYAAAArAQAAugAAABUAAACmAAAAFwEAABUAAAAhAPAAAAAAAAAAAAAAAIA/AAAAAAAAAAAAAIA/AAAAAAAAAAAAAAAAAAAAAAAAAAAAAAAAAAAAAAAAAAAlAAAADAAAAAAAAIAoAAAADAAAAAUAAAAlAAAADAAAAAEAAAAYAAAADAAAAAAAAAASAAAADAAAAAEAAAAWAAAADAAAAAAAAABUAAAAIAEAABYAAACmAAAAKgEAALoAAAABAAAAqyp0QcdxdEEWAAAApgAAACMAAABMAAAABAAAABUAAACmAAAALAEAALsAAACUAAAARgBpAHIAbQBhAGQAbwAgAHAAbwByADoAIABFAFIASQBDACAATQBBAFIASQBBACAAUwBBAEwAVQBNACAAUABJAFIARQBTAHRlCAAAAAQAAAAGAAAADgAAAAgAAAAJAAAACQAAAAQAAAAJAAAACQAAAAYAAAADAAAABAAAAAgAAAAKAAAABAAAAAoAAAAEAAAADgAAAAoAAAAKAAAABAAAAAoAAAAEAAAACQAAAAoAAAAIAAAACwAAAA4AAAAEAAAACQAAAAQAAAAKAAAACAAAAAkAAAAWAAAADAAAAAAAAAAlAAAADAAAAAIAAAAOAAAAFAAAAAAAAAAQAAAAFAAAAA==</Object>
  <Object Id="idInvalidSigLnImg">AQAAAGwAAAAAAAAAAAAAAH8BAAC/AAAAAAAAAAAAAADkFgAAdgsAACBFTUYAAAEA3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0Miu+38AAADQyK77fwAAVDasrvt/AAAAAKoC/H8AAEFpHq77fwAAMBaqAvx/AABUNqyu+38AAMgWAAAAAAAAQAAAwPt/AAAAAKoC/H8AABFsHq77fwAABAAAAAAAAAAwFqoC/H8AAGC18h3KAAAAVDasrgAAAABIAAAAAAAAAFQ2rK77fwAAqNPIrvt/AACAOqyu+38AAAEAAAAAAAAA/l+srvt/AAAAAKoC/H8AAAAAAAAAAAAAAAAAAMoAAADAufIdygAAAMCjN3C1AgAAW6bMAPx/AABAtvIdygAAANm28h3KAAAAAAAAAAAAAAAAAAAAZHYACAAAAAAlAAAADAAAAAEAAAAYAAAADAAAAP8AAAASAAAADAAAAAEAAAAeAAAAGAAAAEIAAAAGAAAArwAAABsAAAAlAAAADAAAAAEAAABUAAAAqAAAAEMAAAAGAAAArQAAABoAAAABAAAAqyp0Qcdxd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8PCgbbUCAAAAAAAAAAAAAAEAAAAAAAAAiK7vAPx/AAAAAAAAAAAAAIA/qgL8fwAACQAAAAEAAAAJAAAAAAAAAAAAAAAAAAAAAAAAAAAAAABGg+QWIQ8AABEAAADKAAAAEDq4fLUCAAAA8Ox+tQIAAMCjN3C1AgAAoNbyHQAAAAAAAAAAAAAAAAcAAAAAAAAAAAAAAAAAAADc1fIdygAAABnW8h3KAAAAYbfIAPx/AADoK8Gu+38AAAAACK4AAAAAkNPIrvt/AABw1fIdygAAAMCjN3C1AgAAW6bMAPx/AACA1fIdygAAABnW8h3KAAAA8CQQf7U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DdutQIAAAQAAAC1AgAAKAAAAAAAAACIru8A/H8AAAAAAAAAAAAAIFO5rft/AAD/////AgAAAKAwtg61AgAAAAAAAAAAAAAAAAAAAAAAAAZB5xYhDwAAAAAAAAAAAAAAAAAA+38AAOD///8AAAAAwKM3cLUCAAB4FPEdAAAAAAAAAAAAAAAABgAAAAAAAAAAAAAAAAAAAJwT8R3KAAAA2RPxHcoAAABht8gA/H8AALAxJ321AgAAABXPBAAAAACYksat+38AALAxJ321AgAAwKM3cLUCAABbpswA/H8AAEAT8R3KAAAA2RPxHcoAAACAO0oEtQIAAAAAAABkdgAIAAAAACUAAAAMAAAAAwAAABgAAAAMAAAAAAAAABIAAAAMAAAAAQAAABYAAAAMAAAACAAAAFQAAABUAAAADwAAAEcAAAAjAAAAagAAAAEAAACrKnRBx3F0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8AAABlAAAAOgAAAEYAAADGAAAAIAAAACEA8AAAAAAAAAAAAAAAgD8AAAAAAAAAAAAAgD8AAAAAAAAAAAAAAAAAAAAAAAAAAAAAAAAAAAAAAAAAACUAAAAMAAAAAAAAgCgAAAAMAAAABAAAAFIAAABwAQAABAAAAOj///8AAAAAAAAAAAAAAACQAQAAAAAAAQAAAABzAGUAZwBvAGUAIAB1AGkAAAAAAAAAAAAAAAAAAAAAAAAAAAAAAAAAAAAAAAAAAAAAAAAAAAAAAAAAAAAAAAAAAAAAADhLoK37fwAAAAAAAPt/AAA4S6Ct+38AAIiu7wD8fwAAAAAAAAAAAAAAAAAAAAAAAGAbzwS1AgAAAAAAAAAAAAAAAAAAAAAAAAAAAAAAAAAAtkDnFiEPAACWzhmt+38AACBIoK37fwAA6P///wAAAADAozdwtQIAAOgU8R0AAAAAAAAAAAAAAAAJAAAAAAAAAAAAAAAAAAAADBTxHcoAAABJFPEdygAAAGG3yAD8fwAAOEugrft/AAAAAAAAAAAAAEAc8R3KAAAAAAAAAAAAAADAozdwtQIAAFumzAD8fwAAsBPxHcoAAABJFPEdygAAAED1UgS1AgAAAAAAAGR2AAgAAAAAJQAAAAwAAAAEAAAAGAAAAAwAAAAAAAAAEgAAAAwAAAABAAAAHgAAABgAAAA6AAAARgAAAAABAABmAAAAJQAAAAwAAAAEAAAAVAAAAKwAAAA7AAAARgAAAP4AAABlAAAAAQAAAKsqdEHHcXRBOwAAAEYAAAAQAAAATAAAAAAAAAAAAAAAAAAAAP//////////bAAAAEUAUgBJAEMAIABTAEEATABVAE0AIABQAEkAUgBFAFMADAAAAA4AAAAGAAAADwAAAAcAAAANAAAADwAAAAsAAAAQAAAAFgAAAAcAAAANAAAABgAAAA4AAAAM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yAAAAhgAAAAEAAACrKnRBx3F0QRYAAAByAAAAEwAAAEwAAAAAAAAAAAAAAAAAAAD//////////3QAAABEAFIAIABFAFIASQBDACAAUwBBAEwAVQBNACAAUABJAFIARQBTAAAACwAAAAoAAAAEAAAACAAAAAoAAAAEAAAACgAAAAQAAAAJAAAACgAAAAgAAAALAAAADgAAAAQAAAAJAAAABAAAAAoAAAAI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L4AAACgAAAAAQAAAKsqdEHHcXRBFgAAAIwAAAATAAAATAAAAAAAAAAAAAAAAAAAAP//////////dAAAAFIARQBQAFIARQBTAEUATgBUAEEATgBUAEUAIABMAEUARwBBAEwAAAAKAAAACAAAAAkAAAAKAAAACAAAAAkAAAAIAAAADAAAAAgAAAAKAAAADAAAAAgAAAAIAAAABAAAAAgAAAAIAAAACwAAAAoAAAAIAAAASwAAAEAAAAAwAAAABQAAACAAAAABAAAAAQAAABAAAAAAAAAAAAAAAIABAADAAAAAAAAAAAAAAACAAQAAwAAAACUAAAAMAAAAAgAAACcAAAAYAAAABQAAAAAAAAD///8AAAAAACUAAAAMAAAABQAAAEwAAABkAAAAFQAAAKYAAAArAQAAugAAABUAAACmAAAAFwEAABUAAAAhAPAAAAAAAAAAAAAAAIA/AAAAAAAAAAAAAIA/AAAAAAAAAAAAAAAAAAAAAAAAAAAAAAAAAAAAAAAAAAAlAAAADAAAAAAAAIAoAAAADAAAAAUAAAAlAAAADAAAAAEAAAAYAAAADAAAAAAAAAASAAAADAAAAAEAAAAWAAAADAAAAAAAAABUAAAAIAEAABYAAACmAAAAKgEAALoAAAABAAAAqyp0QcdxdEEWAAAApgAAACMAAABMAAAABAAAABUAAACmAAAALAEAALsAAACUAAAARgBpAHIAbQBhAGQAbwAgAHAAbwByADoAIABFAFIASQBDACAATQBBAFIASQBBACAAUwBBAEwAVQBNACAAUABJAFIARQBTAAAACAAAAAQAAAAGAAAADgAAAAgAAAAJAAAACQAAAAQAAAAJAAAACQAAAAYAAAADAAAABAAAAAgAAAAKAAAABAAAAAoAAAAEAAAADgAAAAoAAAAKAAAABAAAAAoAAAAEAAAACQAAAAoAAAAIAAAACwAAAA4AAAAEAAAACQAAAAQAAAAK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Eric Salum</cp:lastModifiedBy>
  <cp:lastPrinted>2021-08-12T14:47:00Z</cp:lastPrinted>
  <dcterms:created xsi:type="dcterms:W3CDTF">2020-09-09T14:30:16Z</dcterms:created>
  <dcterms:modified xsi:type="dcterms:W3CDTF">2022-03-30T19:49:47Z</dcterms:modified>
</cp:coreProperties>
</file>